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14355" windowHeight="6660" activeTab="1"/>
  </bookViews>
  <sheets>
    <sheet name="Sheet1" sheetId="1" r:id="rId1"/>
    <sheet name="Sheet1 (3)" sheetId="5" r:id="rId2"/>
    <sheet name="Sheet1 (2)" sheetId="4" r:id="rId3"/>
    <sheet name="Sheet2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F12" i="5" l="1"/>
  <c r="F13" i="5"/>
  <c r="F14" i="5"/>
  <c r="F15" i="5"/>
  <c r="F16" i="5"/>
  <c r="F17" i="5"/>
  <c r="F18" i="5"/>
  <c r="F19" i="5"/>
  <c r="F20" i="5"/>
  <c r="F11" i="5"/>
  <c r="F20" i="4" l="1"/>
  <c r="F19" i="4"/>
  <c r="F18" i="4"/>
  <c r="F17" i="4"/>
  <c r="F16" i="4"/>
  <c r="F15" i="4"/>
  <c r="F14" i="4"/>
  <c r="F13" i="4"/>
  <c r="F12" i="4"/>
  <c r="F11" i="4"/>
  <c r="F10" i="4"/>
  <c r="F11" i="1" l="1"/>
  <c r="F12" i="1"/>
  <c r="F13" i="1"/>
  <c r="F14" i="1"/>
  <c r="F15" i="1"/>
  <c r="F16" i="1"/>
  <c r="F17" i="1"/>
  <c r="F18" i="1"/>
  <c r="F19" i="1"/>
  <c r="F20" i="1"/>
  <c r="F10" i="1"/>
</calcChain>
</file>

<file path=xl/sharedStrings.xml><?xml version="1.0" encoding="utf-8"?>
<sst xmlns="http://schemas.openxmlformats.org/spreadsheetml/2006/main" count="180" uniqueCount="82">
  <si>
    <t xml:space="preserve">TRƯỜNG CAO ĐẢNG LÝ TỰ TRỌNG </t>
  </si>
  <si>
    <t>CỘNG HOÀ XÃ HỘI CHỦ NGHĨA VIỆT NAM</t>
  </si>
  <si>
    <t>THÀNH PHỐ HỒ CHÍ MINH</t>
  </si>
  <si>
    <t>Độc lập - Tự do - Hạnh phúc</t>
  </si>
  <si>
    <t>KHOA  ĐỘNG LỰC</t>
  </si>
  <si>
    <t>TP.Hồ Chí Minh, ngày 25 tháng 01 năm 2019</t>
  </si>
  <si>
    <t>BẢNG PHÂN CÔNG GIẢNG VIÊN HƯỚNG DẪN ĐỀ TÀI
 KHÓA LUẬN TỐT NGHIỆP CỦA SINH VIÊN LỚP 16CĐN-Ô1</t>
  </si>
  <si>
    <t>STT</t>
  </si>
  <si>
    <t>LỚP</t>
  </si>
  <si>
    <t>GHI CHÚ</t>
  </si>
  <si>
    <t xml:space="preserve">Đặng Thái </t>
  </si>
  <si>
    <t>Sơn</t>
  </si>
  <si>
    <t xml:space="preserve">Hoàng Phúc </t>
  </si>
  <si>
    <t>Bảo</t>
  </si>
  <si>
    <t>Thịnh</t>
  </si>
  <si>
    <t>Võ Đắc</t>
  </si>
  <si>
    <t>Hóa</t>
  </si>
  <si>
    <t xml:space="preserve">Hồ Văn </t>
  </si>
  <si>
    <t>Kiệt</t>
  </si>
  <si>
    <t>Hùng</t>
  </si>
  <si>
    <t>Nguyễn Thanh</t>
  </si>
  <si>
    <t xml:space="preserve">Đỗ Quốc </t>
  </si>
  <si>
    <t>Duy</t>
  </si>
  <si>
    <t>Nguyễn Thành</t>
  </si>
  <si>
    <t>Đức</t>
  </si>
  <si>
    <t xml:space="preserve">Nguyễn Minh </t>
  </si>
  <si>
    <t>Thái</t>
  </si>
  <si>
    <t>Tín</t>
  </si>
  <si>
    <t>Kiều Trung</t>
  </si>
  <si>
    <t xml:space="preserve">Phạm Nguyễn Đức </t>
  </si>
  <si>
    <t>Trung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</si>
  <si>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</si>
  <si>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</si>
  <si>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</si>
  <si>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</si>
  <si>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</si>
  <si>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</si>
  <si>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</si>
  <si>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</si>
  <si>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</si>
  <si>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</si>
  <si>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</si>
  <si>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 TIẾT</t>
  </si>
  <si>
    <t>HƯỚNG DẪN KHÓA LUẬN</t>
  </si>
  <si>
    <t xml:space="preserve">SỐ NHÓM HƯỚNG DẪN </t>
  </si>
  <si>
    <t>HỌ VÀ TÊN GV</t>
  </si>
  <si>
    <t>16CĐ-Ô1,2,5,9; 17C1-CNÔ1</t>
  </si>
  <si>
    <t>16CĐ-Ô5,9,10</t>
  </si>
  <si>
    <t>16CĐ-Ô5,9,10; 17C1-CNÔ1</t>
  </si>
  <si>
    <t>16CĐ-Ô9</t>
  </si>
  <si>
    <t>16CĐ-Ô1,5</t>
  </si>
  <si>
    <t>16CĐ-Ô2,5,10; 17C1-CNÔ1</t>
  </si>
  <si>
    <t>16CĐ-Ô1,2,5</t>
  </si>
  <si>
    <t>16CĐ-Ô1; 17C1-CNÔ1</t>
  </si>
  <si>
    <t>16CĐN-Ô1; 16CĐ-Ô4; 17C1-CNÔ2</t>
  </si>
  <si>
    <t>16CĐ-Ô5</t>
  </si>
  <si>
    <t>SỐ TIẾT CHẤM KHÓA LUẬN</t>
  </si>
  <si>
    <t>Trần Minh</t>
  </si>
  <si>
    <t>Tuấn</t>
  </si>
  <si>
    <t>12</t>
  </si>
  <si>
    <t xml:space="preserve">Phan Anh Tuấn </t>
  </si>
  <si>
    <t xml:space="preserve">SỐ NHÓM </t>
  </si>
  <si>
    <t>KT.TRƯỞNG KHOA</t>
  </si>
  <si>
    <t>PHÓ TRƯỞNG KHOA</t>
  </si>
  <si>
    <t>Võ Đắc Thịnh</t>
  </si>
  <si>
    <t>16CĐ-Ô1,2,5,9; 
17C1-CNÔ1</t>
  </si>
  <si>
    <t>16CĐ-Ô5,9,10; 
17C1-CNÔ1</t>
  </si>
  <si>
    <t>16CĐ-Ô1; 
17C1-CNÔ1</t>
  </si>
  <si>
    <t xml:space="preserve">Trần Quốc </t>
  </si>
  <si>
    <t xml:space="preserve">BẢNG PHÂN CÔNG GIẢNG VIÊN HƯỚNG DẪN ĐỀ TÀI
 KHÓA LUẬN TỐT NGHIỆP CỦA SINH VIÊN KHÓA 2016, 2017 </t>
  </si>
  <si>
    <t xml:space="preserve">DANH SÁCH GIẢNG VIÊN CHẤM
 KHÓA LUẬN TỐT NGHIỆP CỦA SINH VIÊN KHÓA 2016, 2017 </t>
  </si>
  <si>
    <t xml:space="preserve">Lớp </t>
  </si>
  <si>
    <t>16CĐ-Ô1,2,4,9</t>
  </si>
  <si>
    <t>Số 
chuyên đề 
(nhóm)</t>
  </si>
  <si>
    <t xml:space="preserve">16CĐ-Ô5,10,2; 16CĐN-Ô1
17C1-CNÔ1 </t>
  </si>
  <si>
    <t>16CĐ-Ô5,10,2; 16CĐN-Ô1</t>
  </si>
  <si>
    <t xml:space="preserve">17C1-CNÔ1 </t>
  </si>
  <si>
    <t>16CĐN-Ô1</t>
  </si>
  <si>
    <t>16CĐN-Ô1;
17C1-CNÔ9</t>
  </si>
  <si>
    <t xml:space="preserve">16CĐ-Ô5,10,2; 16CĐN-Ô1;
17C1-CNÔ9 </t>
  </si>
  <si>
    <t>TP.Hồ Chí Minh, ngày 01 tháng 7 năm 2019</t>
  </si>
  <si>
    <t>TP.HCM, ngày  28  tháng  8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</si>
</sst>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/>
    <xf numFmtId="0" fontId="2" fillId="0" borderId="0" xfId="0" applyFont="1" applyFill="1" applyAlignment="1"/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/>
    <xf numFmtId="0" fontId="6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/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276224</xdr:colOff>
      <xdr:row>3</xdr:row>
      <xdr:rowOff>29308</xdr:rowOff>
    </xdr:from>
    <xdr:to>
      <xdr:col>1</xdr:col>
      <xdr:colOff>1258031</xdr:colOff>
      <xdr:row>3</xdr:row>
      <xdr:rowOff>29308</xdr:rowOff>
    </xdr:to>
    <xdr:cxnSp macro="">
      <xdr:nvCxnSpPr>
        <xdr:cNvPr id="2" name="Straight Connector 1"/>
        <xdr:cNvCxnSpPr/>
      </xdr:nvCxnSpPr>
      <xdr:spPr>
        <a:xfrm>
          <a:off x="679205" y="622789"/>
          <a:ext cx="9818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999395</xdr:colOff>
      <xdr:row>2</xdr:row>
      <xdr:rowOff>46159</xdr:rowOff>
    </xdr:from>
    <xdr:to>
      <xdr:col>5</xdr:col>
      <xdr:colOff>505557</xdr:colOff>
      <xdr:row>2</xdr:row>
      <xdr:rowOff>46159</xdr:rowOff>
    </xdr:to>
    <xdr:cxnSp macro="">
      <xdr:nvCxnSpPr>
        <xdr:cNvPr id="3" name="Straight Connector 2"/>
        <xdr:cNvCxnSpPr/>
      </xdr:nvCxnSpPr>
      <xdr:spPr>
        <a:xfrm>
          <a:off x="3387972" y="441813"/>
          <a:ext cx="18214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217103</xdr:colOff>
      <xdr:row>3</xdr:row>
      <xdr:rowOff>29308</xdr:rowOff>
    </xdr:from>
    <xdr:to>
      <xdr:col>1</xdr:col>
      <xdr:colOff>1113185</xdr:colOff>
      <xdr:row>3</xdr:row>
      <xdr:rowOff>29308</xdr:rowOff>
    </xdr:to>
    <xdr:cxnSp macro="">
      <xdr:nvCxnSpPr>
        <xdr:cNvPr id="2" name="Straight Connector 1"/>
        <xdr:cNvCxnSpPr/>
      </xdr:nvCxnSpPr>
      <xdr:spPr>
        <a:xfrm>
          <a:off x="617810" y="620515"/>
          <a:ext cx="8960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1077309</xdr:colOff>
      <xdr:row>2</xdr:row>
      <xdr:rowOff>26276</xdr:rowOff>
    </xdr:from>
    <xdr:to>
      <xdr:col>5</xdr:col>
      <xdr:colOff>972207</xdr:colOff>
      <xdr:row>2</xdr:row>
      <xdr:rowOff>26276</xdr:rowOff>
    </xdr:to>
    <xdr:cxnSp macro="">
      <xdr:nvCxnSpPr>
        <xdr:cNvPr id="3" name="Straight Connector 2"/>
        <xdr:cNvCxnSpPr/>
      </xdr:nvCxnSpPr>
      <xdr:spPr>
        <a:xfrm>
          <a:off x="3212223" y="420414"/>
          <a:ext cx="19312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437418</xdr:colOff>
      <xdr:row>3</xdr:row>
      <xdr:rowOff>29308</xdr:rowOff>
    </xdr:from>
    <xdr:to>
      <xdr:col>1</xdr:col>
      <xdr:colOff>1428750</xdr:colOff>
      <xdr:row>3</xdr:row>
      <xdr:rowOff>29308</xdr:rowOff>
    </xdr:to>
    <xdr:cxnSp macro="">
      <xdr:nvCxnSpPr>
        <xdr:cNvPr id="2" name="Straight Connector 1"/>
        <xdr:cNvCxnSpPr/>
      </xdr:nvCxnSpPr>
      <xdr:spPr>
        <a:xfrm>
          <a:off x="837468" y="629383"/>
          <a:ext cx="99133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814756</xdr:colOff>
      <xdr:row>2</xdr:row>
      <xdr:rowOff>31505</xdr:rowOff>
    </xdr:from>
    <xdr:to>
      <xdr:col>7</xdr:col>
      <xdr:colOff>256442</xdr:colOff>
      <xdr:row>2</xdr:row>
      <xdr:rowOff>31505</xdr:rowOff>
    </xdr:to>
    <xdr:cxnSp macro="">
      <xdr:nvCxnSpPr>
        <xdr:cNvPr id="3" name="Straight Connector 2"/>
        <xdr:cNvCxnSpPr/>
      </xdr:nvCxnSpPr>
      <xdr:spPr>
        <a:xfrm>
          <a:off x="6015406" y="431555"/>
          <a:ext cx="188008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9" zoomScale="145" zoomScaleNormal="145" workbookViewId="0">
      <selection activeCell="A6" sqref="A6:H6"/>
    </sheetView>
  </sheetViews>
  <sheetFormatPr defaultRowHeight="15" x14ac:dyDescent="0.25"/>
  <cols>
    <col min="1" max="1" width="6" style="5" customWidth="1"/>
    <col min="2" max="2" width="21.28515625" style="5" customWidth="1"/>
    <col min="3" max="3" width="8.42578125" style="5" customWidth="1"/>
    <col min="4" max="4" width="21.42578125" style="5" customWidth="1"/>
    <col min="5" max="5" width="13.28515625" style="5" customWidth="1"/>
    <col min="6" max="6" width="11.42578125" style="5" customWidth="1"/>
    <col min="7" max="7" width="21.85546875" style="5" hidden="1" customWidth="1"/>
    <col min="8" max="8" width="10.42578125" style="5" customWidth="1"/>
    <col min="9" max="16384" width="9.140625" style="5"/>
  </cols>
  <sheetData>
    <row r="1" spans="1:8" ht="15.75" x14ac:dyDescent="0.25">
      <c r="A1" s="43" t="s">
        <v>0</v>
      </c>
      <c r="B1" s="43"/>
      <c r="C1" s="43"/>
      <c r="D1" s="44" t="s">
        <v>1</v>
      </c>
      <c r="E1" s="44"/>
      <c r="F1" s="44"/>
      <c r="G1" s="44"/>
      <c r="H1" s="44"/>
    </row>
    <row r="2" spans="1:8" ht="15.75" x14ac:dyDescent="0.25">
      <c r="A2" s="43" t="s">
        <v>2</v>
      </c>
      <c r="B2" s="43"/>
      <c r="C2" s="43"/>
      <c r="D2" s="44" t="s">
        <v>3</v>
      </c>
      <c r="E2" s="44"/>
      <c r="F2" s="44"/>
      <c r="G2" s="44"/>
      <c r="H2" s="44"/>
    </row>
    <row r="3" spans="1:8" ht="15.75" x14ac:dyDescent="0.25">
      <c r="A3" s="44" t="s">
        <v>4</v>
      </c>
      <c r="B3" s="44"/>
      <c r="C3" s="44"/>
      <c r="D3" s="2"/>
      <c r="E3" s="3"/>
      <c r="F3" s="3"/>
      <c r="G3" s="3"/>
      <c r="H3" s="3"/>
    </row>
    <row r="4" spans="1:8" ht="15.75" x14ac:dyDescent="0.25">
      <c r="A4" s="6"/>
      <c r="B4" s="6"/>
      <c r="C4" s="6"/>
      <c r="D4" s="57" t="s">
        <v>80</v>
      </c>
      <c r="E4" s="57"/>
      <c r="F4" s="57"/>
      <c r="G4" s="57"/>
      <c r="H4" s="57"/>
    </row>
    <row r="5" spans="1:8" ht="15.75" x14ac:dyDescent="0.25">
      <c r="A5" s="6"/>
      <c r="B5" s="6"/>
      <c r="C5" s="6"/>
      <c r="D5" s="6"/>
      <c r="E5" s="4"/>
      <c r="F5" s="4"/>
      <c r="G5" s="4"/>
      <c r="H5" s="2"/>
    </row>
    <row r="6" spans="1:8" ht="41.25" customHeight="1" x14ac:dyDescent="0.25">
      <c r="A6" s="46" t="s">
        <v>69</v>
      </c>
      <c r="B6" s="46"/>
      <c r="C6" s="46"/>
      <c r="D6" s="46"/>
      <c r="E6" s="46"/>
      <c r="F6" s="46"/>
      <c r="G6" s="46"/>
      <c r="H6" s="46"/>
    </row>
    <row r="7" spans="1:8" ht="12.75" customHeight="1" x14ac:dyDescent="0.25">
      <c r="A7" s="16"/>
      <c r="B7" s="17"/>
      <c r="C7" s="17"/>
      <c r="D7" s="17"/>
      <c r="E7" s="17"/>
      <c r="F7" s="17"/>
      <c r="G7" s="17"/>
      <c r="H7" s="17"/>
    </row>
    <row r="8" spans="1:8" ht="28.5" customHeight="1" x14ac:dyDescent="0.25">
      <c r="A8" s="47" t="s">
        <v>7</v>
      </c>
      <c r="B8" s="49" t="s">
        <v>45</v>
      </c>
      <c r="C8" s="50"/>
      <c r="D8" s="53" t="s">
        <v>43</v>
      </c>
      <c r="E8" s="54"/>
      <c r="F8" s="55"/>
      <c r="G8" s="45" t="s">
        <v>56</v>
      </c>
      <c r="H8" s="45" t="s">
        <v>9</v>
      </c>
    </row>
    <row r="9" spans="1:8" s="10" customFormat="1" ht="42.75" customHeight="1" x14ac:dyDescent="0.25">
      <c r="A9" s="48"/>
      <c r="B9" s="51"/>
      <c r="C9" s="52"/>
      <c r="D9" s="18" t="s">
        <v>8</v>
      </c>
      <c r="E9" s="11" t="s">
        <v>61</v>
      </c>
      <c r="F9" s="12" t="s">
        <v>42</v>
      </c>
      <c r="G9" s="45"/>
      <c r="H9" s="45"/>
    </row>
    <row r="10" spans="1:8" s="15" customFormat="1" ht="49.5" customHeight="1" x14ac:dyDescent="0.25">
      <c r="A10" s="13" t="s">
        <v>31</v>
      </c>
      <c r="B10" s="20" t="s">
        <v>10</v>
      </c>
      <c r="C10" s="19" t="s">
        <v>11</v>
      </c>
      <c r="D10" s="21" t="s">
        <v>65</v>
      </c>
      <c r="E10" s="14">
        <v>11</v>
      </c>
      <c r="F10" s="9">
        <f>E10*15</f>
        <v>165</v>
      </c>
      <c r="G10" s="14">
        <v>43.34</v>
      </c>
      <c r="H10" s="14"/>
    </row>
    <row r="11" spans="1:8" s="15" customFormat="1" ht="43.5" customHeight="1" x14ac:dyDescent="0.25">
      <c r="A11" s="13" t="s">
        <v>32</v>
      </c>
      <c r="B11" s="20" t="s">
        <v>12</v>
      </c>
      <c r="C11" s="19" t="s">
        <v>13</v>
      </c>
      <c r="D11" s="21" t="s">
        <v>47</v>
      </c>
      <c r="E11" s="14">
        <v>8</v>
      </c>
      <c r="F11" s="9">
        <f>E11*15</f>
        <v>120</v>
      </c>
      <c r="G11" s="14">
        <v>60.01</v>
      </c>
      <c r="H11" s="14"/>
    </row>
    <row r="12" spans="1:8" s="15" customFormat="1" ht="36" customHeight="1" x14ac:dyDescent="0.25">
      <c r="A12" s="13" t="s">
        <v>33</v>
      </c>
      <c r="B12" s="20" t="s">
        <v>15</v>
      </c>
      <c r="C12" s="19" t="s">
        <v>14</v>
      </c>
      <c r="D12" s="21" t="s">
        <v>47</v>
      </c>
      <c r="E12" s="14">
        <v>5</v>
      </c>
      <c r="F12" s="9">
        <f t="shared" ref="F12:F20" si="0">E12*15</f>
        <v>75</v>
      </c>
      <c r="G12" s="26">
        <v>70.010000000000005</v>
      </c>
      <c r="H12" s="14"/>
    </row>
    <row r="13" spans="1:8" s="15" customFormat="1" ht="44.25" customHeight="1" x14ac:dyDescent="0.25">
      <c r="A13" s="13" t="s">
        <v>34</v>
      </c>
      <c r="B13" s="20" t="s">
        <v>17</v>
      </c>
      <c r="C13" s="19" t="s">
        <v>16</v>
      </c>
      <c r="D13" s="21" t="s">
        <v>66</v>
      </c>
      <c r="E13" s="14">
        <v>10</v>
      </c>
      <c r="F13" s="9">
        <f t="shared" si="0"/>
        <v>150</v>
      </c>
      <c r="G13" s="14">
        <v>3.33</v>
      </c>
      <c r="H13" s="14"/>
    </row>
    <row r="14" spans="1:8" s="15" customFormat="1" ht="33" customHeight="1" x14ac:dyDescent="0.25">
      <c r="A14" s="13" t="s">
        <v>35</v>
      </c>
      <c r="B14" s="20" t="s">
        <v>60</v>
      </c>
      <c r="C14" s="19" t="s">
        <v>18</v>
      </c>
      <c r="D14" s="21" t="s">
        <v>49</v>
      </c>
      <c r="E14" s="14">
        <v>6</v>
      </c>
      <c r="F14" s="9">
        <f t="shared" si="0"/>
        <v>90</v>
      </c>
      <c r="G14" s="14">
        <v>10</v>
      </c>
      <c r="H14" s="14"/>
    </row>
    <row r="15" spans="1:8" s="15" customFormat="1" ht="24.95" customHeight="1" x14ac:dyDescent="0.25">
      <c r="A15" s="13" t="s">
        <v>36</v>
      </c>
      <c r="B15" s="20" t="s">
        <v>20</v>
      </c>
      <c r="C15" s="19" t="s">
        <v>19</v>
      </c>
      <c r="D15" s="21" t="s">
        <v>50</v>
      </c>
      <c r="E15" s="14">
        <v>3</v>
      </c>
      <c r="F15" s="9">
        <f t="shared" si="0"/>
        <v>45</v>
      </c>
      <c r="G15" s="14"/>
      <c r="H15" s="14"/>
    </row>
    <row r="16" spans="1:8" s="15" customFormat="1" ht="50.25" customHeight="1" x14ac:dyDescent="0.25">
      <c r="A16" s="13" t="s">
        <v>37</v>
      </c>
      <c r="B16" s="20" t="s">
        <v>68</v>
      </c>
      <c r="C16" s="19" t="s">
        <v>22</v>
      </c>
      <c r="D16" s="21" t="s">
        <v>51</v>
      </c>
      <c r="E16" s="14">
        <v>8</v>
      </c>
      <c r="F16" s="9">
        <f t="shared" si="0"/>
        <v>120</v>
      </c>
      <c r="G16" s="14">
        <v>60.01</v>
      </c>
      <c r="H16" s="14"/>
    </row>
    <row r="17" spans="1:8" s="15" customFormat="1" ht="24.95" customHeight="1" x14ac:dyDescent="0.25">
      <c r="A17" s="13" t="s">
        <v>38</v>
      </c>
      <c r="B17" s="20" t="s">
        <v>23</v>
      </c>
      <c r="C17" s="19" t="s">
        <v>24</v>
      </c>
      <c r="D17" s="21" t="s">
        <v>52</v>
      </c>
      <c r="E17" s="14">
        <v>3</v>
      </c>
      <c r="F17" s="9">
        <f t="shared" si="0"/>
        <v>45</v>
      </c>
      <c r="G17" s="14">
        <v>16.670000000000002</v>
      </c>
      <c r="H17" s="14"/>
    </row>
    <row r="18" spans="1:8" s="15" customFormat="1" ht="39.75" customHeight="1" x14ac:dyDescent="0.25">
      <c r="A18" s="13" t="s">
        <v>39</v>
      </c>
      <c r="B18" s="20" t="s">
        <v>25</v>
      </c>
      <c r="C18" s="19" t="s">
        <v>26</v>
      </c>
      <c r="D18" s="21" t="s">
        <v>67</v>
      </c>
      <c r="E18" s="14">
        <v>8</v>
      </c>
      <c r="F18" s="9">
        <f t="shared" si="0"/>
        <v>120</v>
      </c>
      <c r="G18" s="14">
        <v>50</v>
      </c>
      <c r="H18" s="14"/>
    </row>
    <row r="19" spans="1:8" s="15" customFormat="1" ht="51" customHeight="1" x14ac:dyDescent="0.25">
      <c r="A19" s="13" t="s">
        <v>40</v>
      </c>
      <c r="B19" s="20" t="s">
        <v>28</v>
      </c>
      <c r="C19" s="19" t="s">
        <v>27</v>
      </c>
      <c r="D19" s="21" t="s">
        <v>54</v>
      </c>
      <c r="E19" s="14">
        <v>10</v>
      </c>
      <c r="F19" s="9">
        <f t="shared" si="0"/>
        <v>150</v>
      </c>
      <c r="G19" s="14">
        <v>13.34</v>
      </c>
      <c r="H19" s="14"/>
    </row>
    <row r="20" spans="1:8" s="15" customFormat="1" ht="39" customHeight="1" x14ac:dyDescent="0.25">
      <c r="A20" s="13" t="s">
        <v>41</v>
      </c>
      <c r="B20" s="20" t="s">
        <v>29</v>
      </c>
      <c r="C20" s="19" t="s">
        <v>30</v>
      </c>
      <c r="D20" s="21" t="s">
        <v>55</v>
      </c>
      <c r="E20" s="14">
        <v>1</v>
      </c>
      <c r="F20" s="9">
        <f t="shared" si="0"/>
        <v>15</v>
      </c>
      <c r="G20" s="14"/>
      <c r="H20" s="14"/>
    </row>
    <row r="21" spans="1:8" s="15" customFormat="1" ht="6.75" customHeight="1" x14ac:dyDescent="0.25">
      <c r="A21" s="28"/>
      <c r="B21" s="29"/>
      <c r="C21" s="30"/>
      <c r="D21" s="31"/>
      <c r="E21" s="32"/>
      <c r="F21" s="33"/>
      <c r="G21" s="32"/>
      <c r="H21" s="32"/>
    </row>
    <row r="22" spans="1:8" s="7" customFormat="1" ht="16.5" x14ac:dyDescent="0.25">
      <c r="E22" s="56" t="s">
        <v>62</v>
      </c>
      <c r="F22" s="56"/>
      <c r="G22" s="56"/>
      <c r="H22" s="56"/>
    </row>
    <row r="23" spans="1:8" s="7" customFormat="1" ht="16.5" x14ac:dyDescent="0.25">
      <c r="E23" s="56" t="s">
        <v>63</v>
      </c>
      <c r="F23" s="56"/>
      <c r="G23" s="56"/>
      <c r="H23" s="56"/>
    </row>
    <row r="24" spans="1:8" s="7" customFormat="1" ht="34.5" customHeight="1" x14ac:dyDescent="0.25">
      <c r="E24" s="27"/>
      <c r="F24" s="27"/>
      <c r="G24" s="27"/>
      <c r="H24" s="27"/>
    </row>
    <row r="25" spans="1:8" s="7" customFormat="1" ht="24.75" customHeight="1" x14ac:dyDescent="0.25">
      <c r="E25" s="27"/>
      <c r="F25" s="27"/>
      <c r="G25" s="27"/>
      <c r="H25" s="27"/>
    </row>
    <row r="26" spans="1:8" s="7" customFormat="1" ht="16.5" x14ac:dyDescent="0.25">
      <c r="E26" s="56" t="s">
        <v>64</v>
      </c>
      <c r="F26" s="56"/>
      <c r="G26" s="56"/>
      <c r="H26" s="56"/>
    </row>
    <row r="27" spans="1:8" s="7" customFormat="1" ht="16.5" x14ac:dyDescent="0.25"/>
    <row r="28" spans="1:8" s="7" customFormat="1" ht="16.5" x14ac:dyDescent="0.25"/>
    <row r="29" spans="1:8" s="7" customFormat="1" ht="16.5" x14ac:dyDescent="0.25"/>
  </sheetData>
  <mergeCells count="15">
    <mergeCell ref="E23:H23"/>
    <mergeCell ref="E22:H22"/>
    <mergeCell ref="E26:H26"/>
    <mergeCell ref="D1:H1"/>
    <mergeCell ref="D2:H2"/>
    <mergeCell ref="D4:H4"/>
    <mergeCell ref="A1:C1"/>
    <mergeCell ref="A2:C2"/>
    <mergeCell ref="A3:C3"/>
    <mergeCell ref="G8:G9"/>
    <mergeCell ref="H8:H9"/>
    <mergeCell ref="A6:H6"/>
    <mergeCell ref="A8:A9"/>
    <mergeCell ref="B8:C9"/>
    <mergeCell ref="D8:F8"/>
  </mergeCells>
  <pageMargins left="0.5" right="0.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9" zoomScale="145" zoomScaleNormal="145" workbookViewId="0">
      <selection activeCell="C24" sqref="C24"/>
    </sheetView>
  </sheetViews>
  <sheetFormatPr defaultRowHeight="15" x14ac:dyDescent="0.25"/>
  <cols>
    <col min="1" max="1" width="6" style="5" customWidth="1"/>
    <col min="2" max="2" width="18.28515625" style="5" customWidth="1"/>
    <col min="3" max="3" width="7.7109375" style="5" customWidth="1"/>
    <col min="4" max="4" width="16.140625" style="5" customWidth="1"/>
    <col min="5" max="5" width="14.42578125" style="5" customWidth="1"/>
    <col min="6" max="6" width="16.7109375" style="5" customWidth="1"/>
    <col min="7" max="7" width="12.42578125" style="5" customWidth="1"/>
    <col min="8" max="8" width="5" style="5" customWidth="1"/>
    <col min="9" max="16384" width="9.140625" style="5"/>
  </cols>
  <sheetData>
    <row r="1" spans="1:8" ht="15.75" x14ac:dyDescent="0.25">
      <c r="A1" s="43" t="s">
        <v>0</v>
      </c>
      <c r="B1" s="43"/>
      <c r="C1" s="43"/>
      <c r="D1" s="44" t="s">
        <v>1</v>
      </c>
      <c r="E1" s="44"/>
      <c r="F1" s="44"/>
      <c r="G1" s="44"/>
      <c r="H1" s="2"/>
    </row>
    <row r="2" spans="1:8" ht="15.75" x14ac:dyDescent="0.25">
      <c r="A2" s="43" t="s">
        <v>2</v>
      </c>
      <c r="B2" s="43"/>
      <c r="C2" s="43"/>
      <c r="D2" s="44" t="s">
        <v>3</v>
      </c>
      <c r="E2" s="44"/>
      <c r="F2" s="44"/>
      <c r="G2" s="44"/>
      <c r="H2" s="2"/>
    </row>
    <row r="3" spans="1:8" ht="15.75" x14ac:dyDescent="0.25">
      <c r="A3" s="44" t="s">
        <v>4</v>
      </c>
      <c r="B3" s="44"/>
      <c r="C3" s="44"/>
      <c r="D3" s="6"/>
      <c r="E3" s="6"/>
      <c r="F3" s="3"/>
      <c r="G3" s="3"/>
    </row>
    <row r="4" spans="1:8" ht="15.75" x14ac:dyDescent="0.25">
      <c r="A4" s="6"/>
      <c r="B4" s="6"/>
      <c r="C4" s="6"/>
      <c r="D4" s="6"/>
      <c r="E4" s="6"/>
      <c r="F4" s="57"/>
      <c r="G4" s="57"/>
    </row>
    <row r="5" spans="1:8" ht="15.75" x14ac:dyDescent="0.25">
      <c r="A5" s="25"/>
      <c r="B5" s="25"/>
      <c r="C5" s="25"/>
      <c r="D5" s="25"/>
      <c r="E5" s="58" t="s">
        <v>81</v>
      </c>
      <c r="F5" s="58"/>
      <c r="G5" s="58"/>
    </row>
    <row r="6" spans="1:8" ht="5.25" customHeight="1" x14ac:dyDescent="0.25">
      <c r="A6" s="25"/>
      <c r="B6" s="25"/>
      <c r="C6" s="25"/>
      <c r="D6" s="25"/>
      <c r="E6" s="42"/>
      <c r="F6" s="42"/>
      <c r="G6" s="42"/>
    </row>
    <row r="7" spans="1:8" ht="41.25" customHeight="1" x14ac:dyDescent="0.25">
      <c r="A7" s="46" t="s">
        <v>70</v>
      </c>
      <c r="B7" s="46"/>
      <c r="C7" s="46"/>
      <c r="D7" s="46"/>
      <c r="E7" s="46"/>
      <c r="F7" s="46"/>
      <c r="G7" s="46"/>
      <c r="H7" s="41"/>
    </row>
    <row r="8" spans="1:8" ht="12.75" customHeight="1" x14ac:dyDescent="0.25">
      <c r="A8" s="16"/>
      <c r="B8" s="17"/>
      <c r="C8" s="17"/>
      <c r="D8" s="17"/>
      <c r="E8" s="17"/>
      <c r="F8" s="17"/>
      <c r="G8" s="17"/>
    </row>
    <row r="9" spans="1:8" ht="28.5" customHeight="1" x14ac:dyDescent="0.25">
      <c r="A9" s="47" t="s">
        <v>7</v>
      </c>
      <c r="B9" s="49" t="s">
        <v>45</v>
      </c>
      <c r="C9" s="50"/>
      <c r="D9" s="47" t="s">
        <v>71</v>
      </c>
      <c r="E9" s="60" t="s">
        <v>73</v>
      </c>
      <c r="F9" s="45" t="s">
        <v>56</v>
      </c>
      <c r="G9" s="45" t="s">
        <v>9</v>
      </c>
    </row>
    <row r="10" spans="1:8" s="10" customFormat="1" ht="42.75" customHeight="1" x14ac:dyDescent="0.25">
      <c r="A10" s="48"/>
      <c r="B10" s="51"/>
      <c r="C10" s="52"/>
      <c r="D10" s="48"/>
      <c r="E10" s="48"/>
      <c r="F10" s="45"/>
      <c r="G10" s="45"/>
    </row>
    <row r="11" spans="1:8" s="15" customFormat="1" ht="33" x14ac:dyDescent="0.25">
      <c r="A11" s="13" t="s">
        <v>31</v>
      </c>
      <c r="B11" s="20" t="s">
        <v>10</v>
      </c>
      <c r="C11" s="19" t="s">
        <v>11</v>
      </c>
      <c r="D11" s="39" t="s">
        <v>72</v>
      </c>
      <c r="E11" s="38">
        <v>26</v>
      </c>
      <c r="F11" s="40">
        <f>ROUND((E11*5)/3,1)</f>
        <v>43.3</v>
      </c>
      <c r="G11" s="14"/>
    </row>
    <row r="12" spans="1:8" s="15" customFormat="1" ht="34.5" customHeight="1" x14ac:dyDescent="0.25">
      <c r="A12" s="13" t="s">
        <v>32</v>
      </c>
      <c r="B12" s="20" t="s">
        <v>12</v>
      </c>
      <c r="C12" s="19" t="s">
        <v>13</v>
      </c>
      <c r="D12" s="39" t="s">
        <v>72</v>
      </c>
      <c r="E12" s="38">
        <v>36</v>
      </c>
      <c r="F12" s="40">
        <f t="shared" ref="F12:F20" si="0">ROUND((E12*5)/3,1)</f>
        <v>60</v>
      </c>
      <c r="G12" s="14"/>
    </row>
    <row r="13" spans="1:8" s="15" customFormat="1" ht="72" customHeight="1" x14ac:dyDescent="0.25">
      <c r="A13" s="13" t="s">
        <v>33</v>
      </c>
      <c r="B13" s="20" t="s">
        <v>15</v>
      </c>
      <c r="C13" s="19" t="s">
        <v>14</v>
      </c>
      <c r="D13" s="39" t="s">
        <v>74</v>
      </c>
      <c r="E13" s="38">
        <v>42</v>
      </c>
      <c r="F13" s="40">
        <f t="shared" si="0"/>
        <v>70</v>
      </c>
      <c r="G13" s="14"/>
    </row>
    <row r="14" spans="1:8" s="15" customFormat="1" ht="20.100000000000001" customHeight="1" x14ac:dyDescent="0.25">
      <c r="A14" s="13" t="s">
        <v>34</v>
      </c>
      <c r="B14" s="20" t="s">
        <v>17</v>
      </c>
      <c r="C14" s="19" t="s">
        <v>16</v>
      </c>
      <c r="D14" s="39" t="s">
        <v>77</v>
      </c>
      <c r="E14" s="38">
        <v>2</v>
      </c>
      <c r="F14" s="40">
        <f t="shared" si="0"/>
        <v>3.3</v>
      </c>
      <c r="G14" s="14"/>
    </row>
    <row r="15" spans="1:8" s="15" customFormat="1" ht="20.100000000000001" customHeight="1" x14ac:dyDescent="0.25">
      <c r="A15" s="13" t="s">
        <v>35</v>
      </c>
      <c r="B15" s="20" t="s">
        <v>60</v>
      </c>
      <c r="C15" s="19" t="s">
        <v>18</v>
      </c>
      <c r="D15" s="39" t="s">
        <v>77</v>
      </c>
      <c r="E15" s="38">
        <v>6</v>
      </c>
      <c r="F15" s="40">
        <f t="shared" si="0"/>
        <v>10</v>
      </c>
      <c r="G15" s="14"/>
    </row>
    <row r="16" spans="1:8" s="15" customFormat="1" ht="66" x14ac:dyDescent="0.25">
      <c r="A16" s="13" t="s">
        <v>36</v>
      </c>
      <c r="B16" s="20" t="s">
        <v>68</v>
      </c>
      <c r="C16" s="19" t="s">
        <v>22</v>
      </c>
      <c r="D16" s="39" t="s">
        <v>79</v>
      </c>
      <c r="E16" s="38">
        <v>36</v>
      </c>
      <c r="F16" s="40">
        <f t="shared" si="0"/>
        <v>60</v>
      </c>
      <c r="G16" s="14"/>
    </row>
    <row r="17" spans="1:9" s="15" customFormat="1" ht="20.100000000000001" customHeight="1" x14ac:dyDescent="0.25">
      <c r="A17" s="13" t="s">
        <v>37</v>
      </c>
      <c r="B17" s="20" t="s">
        <v>23</v>
      </c>
      <c r="C17" s="19" t="s">
        <v>24</v>
      </c>
      <c r="D17" s="39" t="s">
        <v>76</v>
      </c>
      <c r="E17" s="38">
        <v>10</v>
      </c>
      <c r="F17" s="40">
        <f t="shared" si="0"/>
        <v>16.7</v>
      </c>
      <c r="G17" s="14"/>
    </row>
    <row r="18" spans="1:9" s="15" customFormat="1" ht="51.75" customHeight="1" x14ac:dyDescent="0.25">
      <c r="A18" s="13" t="s">
        <v>38</v>
      </c>
      <c r="B18" s="20" t="s">
        <v>25</v>
      </c>
      <c r="C18" s="19" t="s">
        <v>26</v>
      </c>
      <c r="D18" s="39" t="s">
        <v>75</v>
      </c>
      <c r="E18" s="38">
        <v>30</v>
      </c>
      <c r="F18" s="40">
        <f t="shared" si="0"/>
        <v>50</v>
      </c>
      <c r="G18" s="14"/>
    </row>
    <row r="19" spans="1:9" s="15" customFormat="1" ht="33" x14ac:dyDescent="0.25">
      <c r="A19" s="13" t="s">
        <v>39</v>
      </c>
      <c r="B19" s="20" t="s">
        <v>28</v>
      </c>
      <c r="C19" s="19" t="s">
        <v>27</v>
      </c>
      <c r="D19" s="39" t="s">
        <v>78</v>
      </c>
      <c r="E19" s="38">
        <v>8</v>
      </c>
      <c r="F19" s="40">
        <f t="shared" si="0"/>
        <v>13.3</v>
      </c>
      <c r="G19" s="14"/>
    </row>
    <row r="20" spans="1:9" s="15" customFormat="1" ht="32.25" customHeight="1" x14ac:dyDescent="0.25">
      <c r="A20" s="13" t="s">
        <v>40</v>
      </c>
      <c r="B20" s="23" t="s">
        <v>57</v>
      </c>
      <c r="C20" s="24" t="s">
        <v>58</v>
      </c>
      <c r="D20" s="39" t="s">
        <v>72</v>
      </c>
      <c r="E20" s="38">
        <v>26</v>
      </c>
      <c r="F20" s="40">
        <f t="shared" si="0"/>
        <v>43.3</v>
      </c>
      <c r="G20" s="14"/>
    </row>
    <row r="21" spans="1:9" s="15" customFormat="1" ht="9" customHeight="1" x14ac:dyDescent="0.25">
      <c r="A21" s="28"/>
      <c r="B21" s="35"/>
      <c r="C21" s="36"/>
      <c r="D21" s="36"/>
      <c r="E21" s="36"/>
      <c r="F21" s="37"/>
      <c r="G21" s="37"/>
    </row>
    <row r="22" spans="1:9" s="7" customFormat="1" ht="16.5" x14ac:dyDescent="0.25">
      <c r="F22" s="59" t="s">
        <v>62</v>
      </c>
      <c r="G22" s="59"/>
      <c r="H22" s="34"/>
      <c r="I22" s="34"/>
    </row>
    <row r="23" spans="1:9" s="7" customFormat="1" ht="18.75" customHeight="1" x14ac:dyDescent="0.25">
      <c r="F23" s="56" t="s">
        <v>63</v>
      </c>
      <c r="G23" s="56"/>
      <c r="H23" s="34"/>
      <c r="I23" s="34"/>
    </row>
    <row r="24" spans="1:9" s="7" customFormat="1" ht="47.25" customHeight="1" x14ac:dyDescent="0.25">
      <c r="F24" s="27"/>
      <c r="G24" s="27"/>
      <c r="H24" s="27"/>
      <c r="I24" s="27"/>
    </row>
    <row r="25" spans="1:9" s="7" customFormat="1" ht="24.75" customHeight="1" x14ac:dyDescent="0.25">
      <c r="F25" s="27"/>
      <c r="G25" s="27"/>
      <c r="H25" s="27"/>
      <c r="I25" s="27"/>
    </row>
    <row r="26" spans="1:9" s="7" customFormat="1" ht="16.5" x14ac:dyDescent="0.25">
      <c r="F26" s="56" t="s">
        <v>64</v>
      </c>
      <c r="G26" s="56"/>
      <c r="H26" s="34"/>
      <c r="I26" s="34"/>
    </row>
    <row r="27" spans="1:9" s="7" customFormat="1" ht="16.5" x14ac:dyDescent="0.25"/>
    <row r="28" spans="1:9" s="7" customFormat="1" ht="16.5" x14ac:dyDescent="0.25"/>
    <row r="29" spans="1:9" s="7" customFormat="1" ht="16.5" x14ac:dyDescent="0.25"/>
  </sheetData>
  <mergeCells count="17">
    <mergeCell ref="F23:G23"/>
    <mergeCell ref="F26:G26"/>
    <mergeCell ref="A9:A10"/>
    <mergeCell ref="B9:C10"/>
    <mergeCell ref="F9:F10"/>
    <mergeCell ref="G9:G10"/>
    <mergeCell ref="D9:D10"/>
    <mergeCell ref="E9:E10"/>
    <mergeCell ref="D1:G1"/>
    <mergeCell ref="D2:G2"/>
    <mergeCell ref="A7:G7"/>
    <mergeCell ref="E5:G5"/>
    <mergeCell ref="F22:G22"/>
    <mergeCell ref="A1:C1"/>
    <mergeCell ref="A2:C2"/>
    <mergeCell ref="A3:C3"/>
    <mergeCell ref="F4:G4"/>
  </mergeCells>
  <pageMargins left="0.5" right="0.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9" zoomScale="130" zoomScaleNormal="130" workbookViewId="0">
      <selection activeCell="B21" sqref="B21:C21"/>
    </sheetView>
  </sheetViews>
  <sheetFormatPr defaultRowHeight="15" x14ac:dyDescent="0.25"/>
  <cols>
    <col min="1" max="1" width="6" style="5" customWidth="1"/>
    <col min="2" max="2" width="24.5703125" style="5" customWidth="1"/>
    <col min="3" max="3" width="8.85546875" style="5" customWidth="1"/>
    <col min="4" max="4" width="21.28515625" style="5" customWidth="1"/>
    <col min="5" max="5" width="17.28515625" style="5" customWidth="1"/>
    <col min="6" max="6" width="14.7109375" style="5" customWidth="1"/>
    <col min="7" max="7" width="21.85546875" style="5" customWidth="1"/>
    <col min="8" max="8" width="15.28515625" style="5" customWidth="1"/>
    <col min="9" max="16384" width="9.140625" style="5"/>
  </cols>
  <sheetData>
    <row r="1" spans="1:8" ht="15.75" x14ac:dyDescent="0.25">
      <c r="A1" s="43" t="s">
        <v>0</v>
      </c>
      <c r="B1" s="43"/>
      <c r="C1" s="43"/>
      <c r="D1" s="1"/>
      <c r="F1" s="44" t="s">
        <v>1</v>
      </c>
      <c r="G1" s="44"/>
      <c r="H1" s="44"/>
    </row>
    <row r="2" spans="1:8" ht="15.75" x14ac:dyDescent="0.25">
      <c r="A2" s="43" t="s">
        <v>2</v>
      </c>
      <c r="B2" s="43"/>
      <c r="C2" s="43"/>
      <c r="D2" s="1"/>
      <c r="F2" s="44" t="s">
        <v>3</v>
      </c>
      <c r="G2" s="44"/>
      <c r="H2" s="44"/>
    </row>
    <row r="3" spans="1:8" ht="15.75" x14ac:dyDescent="0.25">
      <c r="A3" s="44" t="s">
        <v>4</v>
      </c>
      <c r="B3" s="44"/>
      <c r="C3" s="44"/>
      <c r="D3" s="2"/>
      <c r="E3" s="3"/>
      <c r="F3" s="3"/>
      <c r="G3" s="3"/>
      <c r="H3" s="3"/>
    </row>
    <row r="4" spans="1:8" ht="15.75" x14ac:dyDescent="0.25">
      <c r="A4" s="6"/>
      <c r="B4" s="6"/>
      <c r="C4" s="6"/>
      <c r="D4" s="6"/>
      <c r="E4" s="57" t="s">
        <v>5</v>
      </c>
      <c r="F4" s="57"/>
      <c r="G4" s="57"/>
      <c r="H4" s="57"/>
    </row>
    <row r="5" spans="1:8" ht="15.75" x14ac:dyDescent="0.25">
      <c r="A5" s="6"/>
      <c r="B5" s="6"/>
      <c r="C5" s="6"/>
      <c r="D5" s="6"/>
      <c r="E5" s="4"/>
      <c r="F5" s="4"/>
      <c r="G5" s="4"/>
      <c r="H5" s="2"/>
    </row>
    <row r="6" spans="1:8" ht="41.25" customHeight="1" x14ac:dyDescent="0.25">
      <c r="A6" s="61" t="s">
        <v>6</v>
      </c>
      <c r="B6" s="61"/>
      <c r="C6" s="61"/>
      <c r="D6" s="61"/>
      <c r="E6" s="61"/>
      <c r="F6" s="61"/>
      <c r="G6" s="61"/>
      <c r="H6" s="61"/>
    </row>
    <row r="7" spans="1:8" ht="12.75" customHeight="1" x14ac:dyDescent="0.25">
      <c r="A7" s="16"/>
      <c r="B7" s="17"/>
      <c r="C7" s="17"/>
      <c r="D7" s="17"/>
      <c r="E7" s="17"/>
      <c r="F7" s="17"/>
      <c r="G7" s="17"/>
      <c r="H7" s="17"/>
    </row>
    <row r="8" spans="1:8" ht="28.5" customHeight="1" x14ac:dyDescent="0.25">
      <c r="A8" s="47" t="s">
        <v>7</v>
      </c>
      <c r="B8" s="49" t="s">
        <v>45</v>
      </c>
      <c r="C8" s="50"/>
      <c r="D8" s="53" t="s">
        <v>43</v>
      </c>
      <c r="E8" s="54"/>
      <c r="F8" s="55"/>
      <c r="G8" s="45" t="s">
        <v>56</v>
      </c>
      <c r="H8" s="45" t="s">
        <v>9</v>
      </c>
    </row>
    <row r="9" spans="1:8" s="10" customFormat="1" ht="70.5" customHeight="1" x14ac:dyDescent="0.25">
      <c r="A9" s="48"/>
      <c r="B9" s="51"/>
      <c r="C9" s="52"/>
      <c r="D9" s="18" t="s">
        <v>8</v>
      </c>
      <c r="E9" s="11" t="s">
        <v>44</v>
      </c>
      <c r="F9" s="22" t="s">
        <v>42</v>
      </c>
      <c r="G9" s="45"/>
      <c r="H9" s="45"/>
    </row>
    <row r="10" spans="1:8" s="15" customFormat="1" ht="49.5" customHeight="1" x14ac:dyDescent="0.25">
      <c r="A10" s="13" t="s">
        <v>31</v>
      </c>
      <c r="B10" s="20" t="s">
        <v>10</v>
      </c>
      <c r="C10" s="19" t="s">
        <v>11</v>
      </c>
      <c r="D10" s="21" t="s">
        <v>46</v>
      </c>
      <c r="E10" s="14">
        <v>11</v>
      </c>
      <c r="F10" s="9">
        <f>E10*15</f>
        <v>165</v>
      </c>
      <c r="G10" s="14">
        <v>43.34</v>
      </c>
      <c r="H10" s="14"/>
    </row>
    <row r="11" spans="1:8" s="15" customFormat="1" ht="43.5" customHeight="1" x14ac:dyDescent="0.25">
      <c r="A11" s="13" t="s">
        <v>32</v>
      </c>
      <c r="B11" s="20" t="s">
        <v>12</v>
      </c>
      <c r="C11" s="19" t="s">
        <v>13</v>
      </c>
      <c r="D11" s="21" t="s">
        <v>47</v>
      </c>
      <c r="E11" s="14">
        <v>8</v>
      </c>
      <c r="F11" s="9">
        <f>E11*15</f>
        <v>120</v>
      </c>
      <c r="G11" s="14">
        <v>60.01</v>
      </c>
      <c r="H11" s="14"/>
    </row>
    <row r="12" spans="1:8" s="15" customFormat="1" ht="36" customHeight="1" x14ac:dyDescent="0.25">
      <c r="A12" s="13" t="s">
        <v>33</v>
      </c>
      <c r="B12" s="20" t="s">
        <v>15</v>
      </c>
      <c r="C12" s="19" t="s">
        <v>14</v>
      </c>
      <c r="D12" s="21" t="s">
        <v>47</v>
      </c>
      <c r="E12" s="14">
        <v>5</v>
      </c>
      <c r="F12" s="9">
        <f t="shared" ref="F12:F20" si="0">E12*15</f>
        <v>75</v>
      </c>
      <c r="G12" s="26">
        <v>70.010000000000005</v>
      </c>
      <c r="H12" s="14"/>
    </row>
    <row r="13" spans="1:8" s="15" customFormat="1" ht="44.25" customHeight="1" x14ac:dyDescent="0.25">
      <c r="A13" s="13" t="s">
        <v>34</v>
      </c>
      <c r="B13" s="20" t="s">
        <v>17</v>
      </c>
      <c r="C13" s="19" t="s">
        <v>16</v>
      </c>
      <c r="D13" s="21" t="s">
        <v>48</v>
      </c>
      <c r="E13" s="14">
        <v>10</v>
      </c>
      <c r="F13" s="9">
        <f t="shared" si="0"/>
        <v>150</v>
      </c>
      <c r="G13" s="14">
        <v>3.33</v>
      </c>
      <c r="H13" s="14"/>
    </row>
    <row r="14" spans="1:8" s="15" customFormat="1" ht="33" customHeight="1" x14ac:dyDescent="0.25">
      <c r="A14" s="13" t="s">
        <v>35</v>
      </c>
      <c r="B14" s="20" t="s">
        <v>60</v>
      </c>
      <c r="C14" s="19" t="s">
        <v>18</v>
      </c>
      <c r="D14" s="21" t="s">
        <v>49</v>
      </c>
      <c r="E14" s="14">
        <v>6</v>
      </c>
      <c r="F14" s="9">
        <f t="shared" si="0"/>
        <v>90</v>
      </c>
      <c r="G14" s="14">
        <v>10</v>
      </c>
      <c r="H14" s="14"/>
    </row>
    <row r="15" spans="1:8" s="15" customFormat="1" ht="24.95" customHeight="1" x14ac:dyDescent="0.25">
      <c r="A15" s="13" t="s">
        <v>36</v>
      </c>
      <c r="B15" s="20" t="s">
        <v>20</v>
      </c>
      <c r="C15" s="19" t="s">
        <v>19</v>
      </c>
      <c r="D15" s="21" t="s">
        <v>50</v>
      </c>
      <c r="E15" s="14">
        <v>3</v>
      </c>
      <c r="F15" s="9">
        <f t="shared" si="0"/>
        <v>45</v>
      </c>
      <c r="G15" s="14"/>
      <c r="H15" s="14"/>
    </row>
    <row r="16" spans="1:8" s="15" customFormat="1" ht="50.25" customHeight="1" x14ac:dyDescent="0.25">
      <c r="A16" s="13" t="s">
        <v>37</v>
      </c>
      <c r="B16" s="20" t="s">
        <v>21</v>
      </c>
      <c r="C16" s="19" t="s">
        <v>22</v>
      </c>
      <c r="D16" s="21" t="s">
        <v>51</v>
      </c>
      <c r="E16" s="14">
        <v>8</v>
      </c>
      <c r="F16" s="9">
        <f t="shared" si="0"/>
        <v>120</v>
      </c>
      <c r="G16" s="14">
        <v>60.01</v>
      </c>
      <c r="H16" s="14"/>
    </row>
    <row r="17" spans="1:8" s="15" customFormat="1" ht="24.95" customHeight="1" x14ac:dyDescent="0.25">
      <c r="A17" s="13" t="s">
        <v>38</v>
      </c>
      <c r="B17" s="20" t="s">
        <v>23</v>
      </c>
      <c r="C17" s="19" t="s">
        <v>24</v>
      </c>
      <c r="D17" s="21" t="s">
        <v>52</v>
      </c>
      <c r="E17" s="14">
        <v>3</v>
      </c>
      <c r="F17" s="9">
        <f t="shared" si="0"/>
        <v>45</v>
      </c>
      <c r="G17" s="14">
        <v>16.670000000000002</v>
      </c>
      <c r="H17" s="14"/>
    </row>
    <row r="18" spans="1:8" s="15" customFormat="1" ht="39.75" customHeight="1" x14ac:dyDescent="0.25">
      <c r="A18" s="13" t="s">
        <v>39</v>
      </c>
      <c r="B18" s="20" t="s">
        <v>25</v>
      </c>
      <c r="C18" s="19" t="s">
        <v>26</v>
      </c>
      <c r="D18" s="21" t="s">
        <v>53</v>
      </c>
      <c r="E18" s="14">
        <v>8</v>
      </c>
      <c r="F18" s="9">
        <f t="shared" si="0"/>
        <v>120</v>
      </c>
      <c r="G18" s="14">
        <v>50</v>
      </c>
      <c r="H18" s="14"/>
    </row>
    <row r="19" spans="1:8" s="15" customFormat="1" ht="51" customHeight="1" x14ac:dyDescent="0.25">
      <c r="A19" s="13" t="s">
        <v>40</v>
      </c>
      <c r="B19" s="20" t="s">
        <v>28</v>
      </c>
      <c r="C19" s="19" t="s">
        <v>27</v>
      </c>
      <c r="D19" s="21" t="s">
        <v>54</v>
      </c>
      <c r="E19" s="14">
        <v>10</v>
      </c>
      <c r="F19" s="9">
        <f t="shared" si="0"/>
        <v>150</v>
      </c>
      <c r="G19" s="14">
        <v>13.34</v>
      </c>
      <c r="H19" s="14"/>
    </row>
    <row r="20" spans="1:8" s="15" customFormat="1" ht="39" customHeight="1" x14ac:dyDescent="0.25">
      <c r="A20" s="13" t="s">
        <v>41</v>
      </c>
      <c r="B20" s="20" t="s">
        <v>29</v>
      </c>
      <c r="C20" s="19" t="s">
        <v>30</v>
      </c>
      <c r="D20" s="21" t="s">
        <v>55</v>
      </c>
      <c r="E20" s="14">
        <v>1</v>
      </c>
      <c r="F20" s="9">
        <f t="shared" si="0"/>
        <v>15</v>
      </c>
      <c r="G20" s="14"/>
      <c r="H20" s="14"/>
    </row>
    <row r="21" spans="1:8" s="7" customFormat="1" ht="33" customHeight="1" x14ac:dyDescent="0.25">
      <c r="A21" s="13" t="s">
        <v>59</v>
      </c>
      <c r="B21" s="23" t="s">
        <v>57</v>
      </c>
      <c r="C21" s="24" t="s">
        <v>58</v>
      </c>
      <c r="D21" s="8"/>
      <c r="E21" s="8"/>
      <c r="F21" s="8"/>
      <c r="G21" s="26">
        <v>43.34</v>
      </c>
      <c r="H21" s="8"/>
    </row>
    <row r="22" spans="1:8" s="7" customFormat="1" ht="16.5" x14ac:dyDescent="0.25"/>
    <row r="23" spans="1:8" s="7" customFormat="1" ht="16.5" x14ac:dyDescent="0.25"/>
    <row r="24" spans="1:8" s="7" customFormat="1" ht="16.5" x14ac:dyDescent="0.25"/>
    <row r="25" spans="1:8" s="7" customFormat="1" ht="16.5" x14ac:dyDescent="0.25"/>
    <row r="26" spans="1:8" s="7" customFormat="1" ht="16.5" x14ac:dyDescent="0.25"/>
    <row r="27" spans="1:8" s="7" customFormat="1" ht="16.5" x14ac:dyDescent="0.25"/>
    <row r="28" spans="1:8" s="7" customFormat="1" ht="16.5" x14ac:dyDescent="0.25"/>
    <row r="29" spans="1:8" s="7" customFormat="1" ht="16.5" x14ac:dyDescent="0.25"/>
  </sheetData>
  <mergeCells count="12">
    <mergeCell ref="A6:H6"/>
    <mergeCell ref="A8:A9"/>
    <mergeCell ref="B8:C9"/>
    <mergeCell ref="D8:F8"/>
    <mergeCell ref="G8:G9"/>
    <mergeCell ref="H8:H9"/>
    <mergeCell ref="E4:H4"/>
    <mergeCell ref="A1:C1"/>
    <mergeCell ref="F1:H1"/>
    <mergeCell ref="A2:C2"/>
    <mergeCell ref="F2:H2"/>
    <mergeCell ref="A3:C3"/>
  </mergeCells>
  <pageMargins left="0.5" right="0.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Sheet1 (3)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2019-08-31T05:07:57Z</cp:lastPrinted>
  <dcterms:created xsi:type="dcterms:W3CDTF">2019-08-20T02:18:05Z</dcterms:created>
  <dcterms:modified xsi:type="dcterms:W3CDTF">2019-08-31T05:08:04Z</dcterms:modified>
</cp:coreProperties>
</file>